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opuc475-my.sharepoint.com/personal/micah_barbolla_opuc_texas_gov/Documents/Desktop/D-57579/John Testimony 4.8/"/>
    </mc:Choice>
  </mc:AlternateContent>
  <xr:revisionPtr revIDLastSave="0" documentId="8_{4091C504-25CB-4512-899B-A0178AD62BE0}" xr6:coauthVersionLast="47" xr6:coauthVersionMax="47" xr10:uidLastSave="{00000000-0000-0000-0000-000000000000}"/>
  <bookViews>
    <workbookView xWindow="-96" yWindow="-96" windowWidth="23232" windowHeight="13872" xr2:uid="{58B47325-606C-4541-BD68-D44784B8A03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5" i="1" l="1"/>
  <c r="G45" i="1"/>
  <c r="H44" i="1"/>
  <c r="G44" i="1"/>
  <c r="H43" i="1"/>
  <c r="G43" i="1"/>
  <c r="H42" i="1"/>
  <c r="G42" i="1"/>
  <c r="H41" i="1"/>
  <c r="G41" i="1"/>
  <c r="H40" i="1"/>
  <c r="G40" i="1"/>
  <c r="H39" i="1"/>
  <c r="G39" i="1"/>
  <c r="H38" i="1"/>
  <c r="G38" i="1"/>
  <c r="H37" i="1"/>
  <c r="G37" i="1"/>
  <c r="H36" i="1"/>
  <c r="G36" i="1"/>
  <c r="H35" i="1"/>
  <c r="G35" i="1"/>
  <c r="H34" i="1"/>
  <c r="G34" i="1"/>
  <c r="H33" i="1"/>
  <c r="G33" i="1"/>
  <c r="H32" i="1"/>
  <c r="G32" i="1"/>
  <c r="H31" i="1"/>
  <c r="G31" i="1"/>
  <c r="H30" i="1"/>
  <c r="G30" i="1"/>
  <c r="H29" i="1"/>
  <c r="G29" i="1"/>
  <c r="H28" i="1"/>
  <c r="G28" i="1"/>
  <c r="H27" i="1"/>
  <c r="G27" i="1"/>
  <c r="H26" i="1"/>
  <c r="G26" i="1"/>
  <c r="H25" i="1"/>
  <c r="G25" i="1"/>
  <c r="H24" i="1"/>
  <c r="G24" i="1"/>
  <c r="H23" i="1"/>
  <c r="G23" i="1"/>
  <c r="H22" i="1"/>
  <c r="G22" i="1"/>
  <c r="H21" i="1"/>
  <c r="G21" i="1"/>
  <c r="H20" i="1"/>
  <c r="G20" i="1"/>
  <c r="H19" i="1"/>
  <c r="G19" i="1"/>
  <c r="H18" i="1"/>
  <c r="G18" i="1"/>
  <c r="H17" i="1"/>
  <c r="G17" i="1"/>
  <c r="H16" i="1"/>
  <c r="G16" i="1"/>
  <c r="H15" i="1"/>
  <c r="G15" i="1"/>
  <c r="H14" i="1"/>
  <c r="G14" i="1"/>
  <c r="H13" i="1"/>
  <c r="G13" i="1"/>
  <c r="H12" i="1"/>
  <c r="G12" i="1"/>
  <c r="H11" i="1"/>
  <c r="G11" i="1"/>
  <c r="H10" i="1"/>
  <c r="G10" i="1"/>
  <c r="H9" i="1"/>
  <c r="G9" i="1"/>
  <c r="H8" i="1"/>
  <c r="G8" i="1"/>
  <c r="H7" i="1"/>
  <c r="G7" i="1"/>
  <c r="H6" i="1"/>
  <c r="G6" i="1"/>
  <c r="F47" i="1"/>
  <c r="E47" i="1"/>
  <c r="D47" i="1"/>
  <c r="C47" i="1"/>
  <c r="G47" i="1" l="1"/>
  <c r="H47" i="1"/>
</calcChain>
</file>

<file path=xl/sharedStrings.xml><?xml version="1.0" encoding="utf-8"?>
<sst xmlns="http://schemas.openxmlformats.org/spreadsheetml/2006/main" count="96" uniqueCount="89">
  <si>
    <t>Measure</t>
  </si>
  <si>
    <t>Difference</t>
  </si>
  <si>
    <t>RM-1</t>
  </si>
  <si>
    <t>RM-2</t>
  </si>
  <si>
    <t>RM-3</t>
  </si>
  <si>
    <t>RM-4</t>
  </si>
  <si>
    <t>RM-5</t>
  </si>
  <si>
    <t>RM-6</t>
  </si>
  <si>
    <t>RM-7</t>
  </si>
  <si>
    <t>RM-8</t>
  </si>
  <si>
    <t>RM-9</t>
  </si>
  <si>
    <t>RM-10</t>
  </si>
  <si>
    <t>RM-11</t>
  </si>
  <si>
    <t>RM-12</t>
  </si>
  <si>
    <t>RM-13</t>
  </si>
  <si>
    <t>RM-14</t>
  </si>
  <si>
    <t>RM-15</t>
  </si>
  <si>
    <t>RM-16</t>
  </si>
  <si>
    <t>RM-17</t>
  </si>
  <si>
    <t>RM-18</t>
  </si>
  <si>
    <t>RM-19</t>
  </si>
  <si>
    <t>RM-20</t>
  </si>
  <si>
    <t>RM-21</t>
  </si>
  <si>
    <t>RM-22</t>
  </si>
  <si>
    <t>RM-23</t>
  </si>
  <si>
    <t>RM-24</t>
  </si>
  <si>
    <t>RM-25</t>
  </si>
  <si>
    <t>RM-26</t>
  </si>
  <si>
    <t>RM-27</t>
  </si>
  <si>
    <t>RM-28</t>
  </si>
  <si>
    <t>RM-29</t>
  </si>
  <si>
    <t>RM-30</t>
  </si>
  <si>
    <t>RM-31</t>
  </si>
  <si>
    <t>RM-32</t>
  </si>
  <si>
    <t>RM-33</t>
  </si>
  <si>
    <t>RM-34</t>
  </si>
  <si>
    <t>RM-36</t>
  </si>
  <si>
    <t>RM-37</t>
  </si>
  <si>
    <t>RM-38</t>
  </si>
  <si>
    <t>Distrib. Circuit Resiliency</t>
  </si>
  <si>
    <t>CEHE Proposed</t>
  </si>
  <si>
    <t>Capital</t>
  </si>
  <si>
    <t>OPUC Recomm.</t>
  </si>
  <si>
    <t>O&amp;M</t>
  </si>
  <si>
    <t>Strategic Undergrounding</t>
  </si>
  <si>
    <t>IGSD Installation</t>
  </si>
  <si>
    <t>Distrib. Pole Replace/Bracing</t>
  </si>
  <si>
    <t>Vegetation Management</t>
  </si>
  <si>
    <t>Transmission System Hardening</t>
  </si>
  <si>
    <t>69 kV Conversion</t>
  </si>
  <si>
    <t>S90 Tower Replacements</t>
  </si>
  <si>
    <t>Coastal Resiliency</t>
  </si>
  <si>
    <t>Substation Flood Control</t>
  </si>
  <si>
    <t>AOC Flood Control</t>
  </si>
  <si>
    <t>MUCAMS</t>
  </si>
  <si>
    <t>Mobile Substations</t>
  </si>
  <si>
    <t>Anti-Galloping Technologies</t>
  </si>
  <si>
    <t>Load Shed IGSD</t>
  </si>
  <si>
    <t>PP-1</t>
  </si>
  <si>
    <t>Microgrid Pilot Project</t>
  </si>
  <si>
    <t>Distrib. Capacity Enhacements</t>
  </si>
  <si>
    <t>MUG Reconductor</t>
  </si>
  <si>
    <t>URD Cable Modernization</t>
  </si>
  <si>
    <t>Contamination Mitigation</t>
  </si>
  <si>
    <t>Substation Fire Barriers</t>
  </si>
  <si>
    <t>Digital Substation</t>
  </si>
  <si>
    <t>Wildfire Advanced Analytics</t>
  </si>
  <si>
    <t>Wildfire Strategic Undergrounding</t>
  </si>
  <si>
    <t>Wildfire Vegetation Management</t>
  </si>
  <si>
    <t>Wildfire IGSD</t>
  </si>
  <si>
    <t>Substation Phys. Security Fencing</t>
  </si>
  <si>
    <t>Substation Security Upgrades</t>
  </si>
  <si>
    <t>Data Center Modernization</t>
  </si>
  <si>
    <t>Network Sec &amp; Vul. Mgmnt.</t>
  </si>
  <si>
    <t>IT/OT Cybersecurity</t>
  </si>
  <si>
    <t>Cloud Security, Risk Management</t>
  </si>
  <si>
    <t>Digital Twin</t>
  </si>
  <si>
    <t>Weather Stations</t>
  </si>
  <si>
    <t>Wildfire Cameras</t>
  </si>
  <si>
    <t>Voice, Mobile Data Radio System</t>
  </si>
  <si>
    <t>Backhaul Microwave</t>
  </si>
  <si>
    <t>RM-35</t>
  </si>
  <si>
    <t>Emergency Operations Center</t>
  </si>
  <si>
    <t>RM-39</t>
  </si>
  <si>
    <t>Hardened Service Centers</t>
  </si>
  <si>
    <t>Total</t>
  </si>
  <si>
    <t>Spectrum Acquisition</t>
  </si>
  <si>
    <t>Measure Name</t>
  </si>
  <si>
    <t xml:space="preserve">     Summary Table of Recommended Plan Changes ($ Million)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</si>
</sst>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3" x14ac:knownFonts="1">
    <font>
      <sz val="12"/>
      <color theme="1"/>
      <name val="Times New Roman"/>
      <family val="2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64" fontId="0" fillId="0" borderId="0" xfId="0" applyNumberFormat="1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B81C8B-A2B7-491A-82CD-2D87FBD3CAC7}">
  <dimension ref="A1:H47"/>
  <sheetViews>
    <sheetView tabSelected="1" workbookViewId="0">
      <selection activeCell="K7" sqref="K7"/>
    </sheetView>
  </sheetViews>
  <sheetFormatPr defaultRowHeight="15.3" x14ac:dyDescent="0.55000000000000004"/>
  <cols>
    <col min="2" max="2" width="30.25" customWidth="1"/>
    <col min="3" max="3" width="14.5" customWidth="1"/>
    <col min="4" max="4" width="14.25" customWidth="1"/>
    <col min="5" max="5" width="14.84765625" customWidth="1"/>
    <col min="6" max="6" width="14.59765625" customWidth="1"/>
    <col min="7" max="7" width="11.59765625" customWidth="1"/>
    <col min="8" max="8" width="10.25" customWidth="1"/>
  </cols>
  <sheetData>
    <row r="1" spans="1:8" ht="17.399999999999999" x14ac:dyDescent="0.55000000000000004">
      <c r="A1" s="2"/>
      <c r="B1" s="3" t="s">
        <v>88</v>
      </c>
      <c r="C1" s="3"/>
      <c r="E1" s="3"/>
      <c r="F1" s="2"/>
      <c r="G1" s="2"/>
      <c r="H1" s="2"/>
    </row>
    <row r="2" spans="1:8" x14ac:dyDescent="0.55000000000000004">
      <c r="A2" s="2"/>
      <c r="B2" s="2"/>
      <c r="C2" s="2"/>
      <c r="D2" s="2"/>
      <c r="E2" s="2"/>
      <c r="F2" s="2"/>
      <c r="G2" s="2"/>
      <c r="H2" s="2"/>
    </row>
    <row r="3" spans="1:8" x14ac:dyDescent="0.55000000000000004">
      <c r="A3" s="2" t="s">
        <v>0</v>
      </c>
      <c r="B3" s="4" t="s">
        <v>87</v>
      </c>
      <c r="C3" s="4" t="s">
        <v>40</v>
      </c>
      <c r="D3" s="4" t="s">
        <v>40</v>
      </c>
      <c r="E3" s="4" t="s">
        <v>42</v>
      </c>
      <c r="F3" s="4" t="s">
        <v>42</v>
      </c>
      <c r="G3" s="4" t="s">
        <v>1</v>
      </c>
      <c r="H3" s="4" t="s">
        <v>1</v>
      </c>
    </row>
    <row r="4" spans="1:8" x14ac:dyDescent="0.55000000000000004">
      <c r="A4" s="2"/>
      <c r="B4" s="2"/>
      <c r="C4" s="4" t="s">
        <v>41</v>
      </c>
      <c r="D4" s="4" t="s">
        <v>43</v>
      </c>
      <c r="E4" s="4" t="s">
        <v>41</v>
      </c>
      <c r="F4" s="4" t="s">
        <v>43</v>
      </c>
      <c r="G4" s="4" t="s">
        <v>41</v>
      </c>
      <c r="H4" s="4" t="s">
        <v>43</v>
      </c>
    </row>
    <row r="6" spans="1:8" x14ac:dyDescent="0.55000000000000004">
      <c r="A6" t="s">
        <v>2</v>
      </c>
      <c r="B6" t="s">
        <v>39</v>
      </c>
      <c r="C6" s="1">
        <v>513.4</v>
      </c>
      <c r="D6" s="1">
        <v>0</v>
      </c>
      <c r="E6" s="1">
        <v>312.8</v>
      </c>
      <c r="F6" s="1">
        <v>0</v>
      </c>
      <c r="G6" s="1">
        <f>E6-C6</f>
        <v>-200.59999999999997</v>
      </c>
      <c r="H6" s="1">
        <f>F6-D6</f>
        <v>0</v>
      </c>
    </row>
    <row r="7" spans="1:8" x14ac:dyDescent="0.55000000000000004">
      <c r="A7" t="s">
        <v>3</v>
      </c>
      <c r="B7" t="s">
        <v>44</v>
      </c>
      <c r="C7" s="1">
        <v>860</v>
      </c>
      <c r="D7" s="1">
        <v>0</v>
      </c>
      <c r="E7" s="1">
        <v>260</v>
      </c>
      <c r="F7" s="1">
        <v>0</v>
      </c>
      <c r="G7" s="1">
        <f t="shared" ref="G7:G45" si="0">E7-C7</f>
        <v>-600</v>
      </c>
      <c r="H7" s="1">
        <f t="shared" ref="H7:H45" si="1">F7-D7</f>
        <v>0</v>
      </c>
    </row>
    <row r="8" spans="1:8" x14ac:dyDescent="0.55000000000000004">
      <c r="A8" t="s">
        <v>4</v>
      </c>
      <c r="B8" t="s">
        <v>45</v>
      </c>
      <c r="C8" s="1">
        <v>107.3</v>
      </c>
      <c r="D8" s="1">
        <v>0.49</v>
      </c>
      <c r="E8" s="1">
        <v>107.3</v>
      </c>
      <c r="F8" s="1">
        <v>0.49</v>
      </c>
      <c r="G8" s="1">
        <f t="shared" si="0"/>
        <v>0</v>
      </c>
      <c r="H8" s="1">
        <f t="shared" si="1"/>
        <v>0</v>
      </c>
    </row>
    <row r="9" spans="1:8" x14ac:dyDescent="0.55000000000000004">
      <c r="A9" t="s">
        <v>5</v>
      </c>
      <c r="B9" t="s">
        <v>46</v>
      </c>
      <c r="C9" s="1">
        <v>251.6</v>
      </c>
      <c r="D9" s="1">
        <v>0</v>
      </c>
      <c r="E9" s="1">
        <v>251.6</v>
      </c>
      <c r="F9" s="1">
        <v>0</v>
      </c>
      <c r="G9" s="1">
        <f t="shared" si="0"/>
        <v>0</v>
      </c>
      <c r="H9" s="1">
        <f t="shared" si="1"/>
        <v>0</v>
      </c>
    </row>
    <row r="10" spans="1:8" x14ac:dyDescent="0.55000000000000004">
      <c r="A10" t="s">
        <v>6</v>
      </c>
      <c r="B10" t="s">
        <v>47</v>
      </c>
      <c r="C10" s="1">
        <v>0</v>
      </c>
      <c r="D10" s="1">
        <v>146.1</v>
      </c>
      <c r="E10" s="1">
        <v>0</v>
      </c>
      <c r="F10" s="1">
        <v>146.1</v>
      </c>
      <c r="G10" s="1">
        <f t="shared" si="0"/>
        <v>0</v>
      </c>
      <c r="H10" s="1">
        <f t="shared" si="1"/>
        <v>0</v>
      </c>
    </row>
    <row r="11" spans="1:8" x14ac:dyDescent="0.55000000000000004">
      <c r="A11" t="s">
        <v>7</v>
      </c>
      <c r="B11" t="s">
        <v>48</v>
      </c>
      <c r="C11" s="1">
        <v>1467.3</v>
      </c>
      <c r="D11" s="1">
        <v>0.75</v>
      </c>
      <c r="E11" s="1">
        <v>400</v>
      </c>
      <c r="F11" s="1">
        <v>0</v>
      </c>
      <c r="G11" s="1">
        <f t="shared" si="0"/>
        <v>-1067.3</v>
      </c>
      <c r="H11" s="1">
        <f t="shared" si="1"/>
        <v>-0.75</v>
      </c>
    </row>
    <row r="12" spans="1:8" x14ac:dyDescent="0.55000000000000004">
      <c r="A12" t="s">
        <v>8</v>
      </c>
      <c r="B12" t="s">
        <v>49</v>
      </c>
      <c r="C12" s="1">
        <v>369.3</v>
      </c>
      <c r="D12" s="1">
        <v>0</v>
      </c>
      <c r="E12" s="1">
        <v>0</v>
      </c>
      <c r="F12" s="1">
        <v>0</v>
      </c>
      <c r="G12" s="1">
        <f t="shared" si="0"/>
        <v>-369.3</v>
      </c>
      <c r="H12" s="1">
        <f t="shared" si="1"/>
        <v>0</v>
      </c>
    </row>
    <row r="13" spans="1:8" x14ac:dyDescent="0.55000000000000004">
      <c r="A13" t="s">
        <v>9</v>
      </c>
      <c r="B13" t="s">
        <v>50</v>
      </c>
      <c r="C13" s="1">
        <v>118.4</v>
      </c>
      <c r="D13" s="1">
        <v>0</v>
      </c>
      <c r="E13" s="1">
        <v>118.4</v>
      </c>
      <c r="F13" s="1">
        <v>0</v>
      </c>
      <c r="G13" s="1">
        <f t="shared" si="0"/>
        <v>0</v>
      </c>
      <c r="H13" s="1">
        <f t="shared" si="1"/>
        <v>0</v>
      </c>
    </row>
    <row r="14" spans="1:8" x14ac:dyDescent="0.55000000000000004">
      <c r="A14" t="s">
        <v>10</v>
      </c>
      <c r="B14" t="s">
        <v>51</v>
      </c>
      <c r="C14" s="1">
        <v>177.4</v>
      </c>
      <c r="D14" s="1">
        <v>0.75</v>
      </c>
      <c r="E14" s="1">
        <v>0</v>
      </c>
      <c r="F14" s="1">
        <v>0</v>
      </c>
      <c r="G14" s="1">
        <f t="shared" si="0"/>
        <v>-177.4</v>
      </c>
      <c r="H14" s="1">
        <f t="shared" si="1"/>
        <v>-0.75</v>
      </c>
    </row>
    <row r="15" spans="1:8" x14ac:dyDescent="0.55000000000000004">
      <c r="A15" t="s">
        <v>11</v>
      </c>
      <c r="B15" t="s">
        <v>52</v>
      </c>
      <c r="C15" s="1">
        <v>43.8</v>
      </c>
      <c r="D15" s="1">
        <v>0</v>
      </c>
      <c r="E15" s="1">
        <v>0</v>
      </c>
      <c r="F15" s="1">
        <v>0</v>
      </c>
      <c r="G15" s="1">
        <f t="shared" si="0"/>
        <v>-43.8</v>
      </c>
      <c r="H15" s="1">
        <f t="shared" si="1"/>
        <v>0</v>
      </c>
    </row>
    <row r="16" spans="1:8" x14ac:dyDescent="0.55000000000000004">
      <c r="A16" t="s">
        <v>12</v>
      </c>
      <c r="B16" t="s">
        <v>53</v>
      </c>
      <c r="C16" s="1">
        <v>7</v>
      </c>
      <c r="D16" s="1">
        <v>0</v>
      </c>
      <c r="E16" s="1">
        <v>0</v>
      </c>
      <c r="F16" s="1">
        <v>0</v>
      </c>
      <c r="G16" s="1">
        <f t="shared" si="0"/>
        <v>-7</v>
      </c>
      <c r="H16" s="1">
        <f t="shared" si="1"/>
        <v>0</v>
      </c>
    </row>
    <row r="17" spans="1:8" x14ac:dyDescent="0.55000000000000004">
      <c r="A17" t="s">
        <v>13</v>
      </c>
      <c r="B17" t="s">
        <v>54</v>
      </c>
      <c r="C17" s="1">
        <v>10.8</v>
      </c>
      <c r="D17" s="1">
        <v>0</v>
      </c>
      <c r="E17" s="1">
        <v>0</v>
      </c>
      <c r="F17" s="1">
        <v>0</v>
      </c>
      <c r="G17" s="1">
        <f t="shared" si="0"/>
        <v>-10.8</v>
      </c>
      <c r="H17" s="1">
        <f t="shared" si="1"/>
        <v>0</v>
      </c>
    </row>
    <row r="18" spans="1:8" x14ac:dyDescent="0.55000000000000004">
      <c r="A18" t="s">
        <v>14</v>
      </c>
      <c r="B18" t="s">
        <v>55</v>
      </c>
      <c r="C18" s="1">
        <v>30</v>
      </c>
      <c r="D18" s="1">
        <v>0</v>
      </c>
      <c r="E18" s="1">
        <v>15</v>
      </c>
      <c r="F18" s="1">
        <v>0</v>
      </c>
      <c r="G18" s="1">
        <f t="shared" si="0"/>
        <v>-15</v>
      </c>
      <c r="H18" s="1">
        <f t="shared" si="1"/>
        <v>0</v>
      </c>
    </row>
    <row r="19" spans="1:8" x14ac:dyDescent="0.55000000000000004">
      <c r="A19" t="s">
        <v>15</v>
      </c>
      <c r="B19" t="s">
        <v>56</v>
      </c>
      <c r="C19" s="1">
        <v>14</v>
      </c>
      <c r="D19" s="1">
        <v>1</v>
      </c>
      <c r="E19" s="1">
        <v>14</v>
      </c>
      <c r="F19" s="1">
        <v>1</v>
      </c>
      <c r="G19" s="1">
        <f t="shared" si="0"/>
        <v>0</v>
      </c>
      <c r="H19" s="1">
        <f t="shared" si="1"/>
        <v>0</v>
      </c>
    </row>
    <row r="20" spans="1:8" x14ac:dyDescent="0.55000000000000004">
      <c r="A20" t="s">
        <v>16</v>
      </c>
      <c r="B20" t="s">
        <v>57</v>
      </c>
      <c r="C20" s="1">
        <v>4.5</v>
      </c>
      <c r="D20" s="1">
        <v>0.1</v>
      </c>
      <c r="E20" s="1">
        <v>4.5</v>
      </c>
      <c r="F20" s="1">
        <v>0.1</v>
      </c>
      <c r="G20" s="1">
        <f t="shared" si="0"/>
        <v>0</v>
      </c>
      <c r="H20" s="1">
        <f t="shared" si="1"/>
        <v>0</v>
      </c>
    </row>
    <row r="21" spans="1:8" x14ac:dyDescent="0.55000000000000004">
      <c r="A21" t="s">
        <v>17</v>
      </c>
      <c r="B21" t="s">
        <v>60</v>
      </c>
      <c r="C21" s="1">
        <v>579.6</v>
      </c>
      <c r="D21" s="1">
        <v>0</v>
      </c>
      <c r="E21" s="1">
        <v>0</v>
      </c>
      <c r="F21" s="1">
        <v>0</v>
      </c>
      <c r="G21" s="1">
        <f t="shared" si="0"/>
        <v>-579.6</v>
      </c>
      <c r="H21" s="1">
        <f t="shared" si="1"/>
        <v>0</v>
      </c>
    </row>
    <row r="22" spans="1:8" x14ac:dyDescent="0.55000000000000004">
      <c r="A22" t="s">
        <v>18</v>
      </c>
      <c r="B22" t="s">
        <v>61</v>
      </c>
      <c r="C22" s="1">
        <v>245</v>
      </c>
      <c r="D22" s="1">
        <v>0</v>
      </c>
      <c r="E22" s="1">
        <v>0</v>
      </c>
      <c r="F22" s="1">
        <v>0</v>
      </c>
      <c r="G22" s="1">
        <f t="shared" si="0"/>
        <v>-245</v>
      </c>
      <c r="H22" s="1">
        <f t="shared" si="1"/>
        <v>0</v>
      </c>
    </row>
    <row r="23" spans="1:8" x14ac:dyDescent="0.55000000000000004">
      <c r="A23" t="s">
        <v>19</v>
      </c>
      <c r="B23" t="s">
        <v>62</v>
      </c>
      <c r="C23" s="1">
        <v>128.4</v>
      </c>
      <c r="D23" s="1">
        <v>0</v>
      </c>
      <c r="E23" s="1">
        <v>0</v>
      </c>
      <c r="F23" s="1">
        <v>0</v>
      </c>
      <c r="G23" s="1">
        <f t="shared" si="0"/>
        <v>-128.4</v>
      </c>
      <c r="H23" s="1">
        <f t="shared" si="1"/>
        <v>0</v>
      </c>
    </row>
    <row r="24" spans="1:8" x14ac:dyDescent="0.55000000000000004">
      <c r="A24" t="s">
        <v>20</v>
      </c>
      <c r="B24" t="s">
        <v>63</v>
      </c>
      <c r="C24" s="1">
        <v>144</v>
      </c>
      <c r="D24" s="1">
        <v>6</v>
      </c>
      <c r="E24" s="1">
        <v>0</v>
      </c>
      <c r="F24" s="1">
        <v>0</v>
      </c>
      <c r="G24" s="1">
        <f t="shared" si="0"/>
        <v>-144</v>
      </c>
      <c r="H24" s="1">
        <f t="shared" si="1"/>
        <v>-6</v>
      </c>
    </row>
    <row r="25" spans="1:8" x14ac:dyDescent="0.55000000000000004">
      <c r="A25" t="s">
        <v>21</v>
      </c>
      <c r="B25" t="s">
        <v>64</v>
      </c>
      <c r="C25" s="1">
        <v>9</v>
      </c>
      <c r="D25" s="1">
        <v>0</v>
      </c>
      <c r="E25" s="1">
        <v>0</v>
      </c>
      <c r="F25" s="1">
        <v>0</v>
      </c>
      <c r="G25" s="1">
        <f t="shared" si="0"/>
        <v>-9</v>
      </c>
      <c r="H25" s="1">
        <f t="shared" si="1"/>
        <v>0</v>
      </c>
    </row>
    <row r="26" spans="1:8" x14ac:dyDescent="0.55000000000000004">
      <c r="A26" t="s">
        <v>22</v>
      </c>
      <c r="B26" t="s">
        <v>65</v>
      </c>
      <c r="C26" s="1">
        <v>31.8</v>
      </c>
      <c r="D26" s="1">
        <v>0</v>
      </c>
      <c r="E26" s="1">
        <v>0</v>
      </c>
      <c r="F26" s="1">
        <v>0</v>
      </c>
      <c r="G26" s="1">
        <f t="shared" si="0"/>
        <v>-31.8</v>
      </c>
      <c r="H26" s="1">
        <f t="shared" si="1"/>
        <v>0</v>
      </c>
    </row>
    <row r="27" spans="1:8" x14ac:dyDescent="0.55000000000000004">
      <c r="A27" t="s">
        <v>23</v>
      </c>
      <c r="B27" t="s">
        <v>66</v>
      </c>
      <c r="C27" s="1">
        <v>0</v>
      </c>
      <c r="D27" s="1">
        <v>0.9</v>
      </c>
      <c r="E27" s="1">
        <v>0</v>
      </c>
      <c r="F27" s="1">
        <v>0.9</v>
      </c>
      <c r="G27" s="1">
        <f t="shared" si="0"/>
        <v>0</v>
      </c>
      <c r="H27" s="1">
        <f t="shared" si="1"/>
        <v>0</v>
      </c>
    </row>
    <row r="28" spans="1:8" x14ac:dyDescent="0.55000000000000004">
      <c r="A28" t="s">
        <v>24</v>
      </c>
      <c r="B28" t="s">
        <v>67</v>
      </c>
      <c r="C28" s="1">
        <v>50</v>
      </c>
      <c r="D28" s="1">
        <v>0</v>
      </c>
      <c r="E28" s="1">
        <v>0</v>
      </c>
      <c r="F28" s="1">
        <v>0</v>
      </c>
      <c r="G28" s="1">
        <f t="shared" si="0"/>
        <v>-50</v>
      </c>
      <c r="H28" s="1">
        <f t="shared" si="1"/>
        <v>0</v>
      </c>
    </row>
    <row r="29" spans="1:8" x14ac:dyDescent="0.55000000000000004">
      <c r="A29" t="s">
        <v>25</v>
      </c>
      <c r="B29" t="s">
        <v>68</v>
      </c>
      <c r="C29" s="1">
        <v>0</v>
      </c>
      <c r="D29" s="1">
        <v>30</v>
      </c>
      <c r="E29" s="1">
        <v>0</v>
      </c>
      <c r="F29" s="1">
        <v>30</v>
      </c>
      <c r="G29" s="1">
        <f t="shared" si="0"/>
        <v>0</v>
      </c>
      <c r="H29" s="1">
        <f t="shared" si="1"/>
        <v>0</v>
      </c>
    </row>
    <row r="30" spans="1:8" x14ac:dyDescent="0.55000000000000004">
      <c r="A30" t="s">
        <v>26</v>
      </c>
      <c r="B30" t="s">
        <v>69</v>
      </c>
      <c r="C30" s="1">
        <v>19.399999999999999</v>
      </c>
      <c r="D30" s="1">
        <v>0.3</v>
      </c>
      <c r="E30" s="1">
        <v>0</v>
      </c>
      <c r="F30" s="1">
        <v>0</v>
      </c>
      <c r="G30" s="1">
        <f t="shared" si="0"/>
        <v>-19.399999999999999</v>
      </c>
      <c r="H30" s="1">
        <f t="shared" si="1"/>
        <v>-0.3</v>
      </c>
    </row>
    <row r="31" spans="1:8" x14ac:dyDescent="0.55000000000000004">
      <c r="A31" t="s">
        <v>27</v>
      </c>
      <c r="B31" t="s">
        <v>70</v>
      </c>
      <c r="C31" s="1">
        <v>18</v>
      </c>
      <c r="D31" s="1">
        <v>0</v>
      </c>
      <c r="E31" s="1">
        <v>18</v>
      </c>
      <c r="F31" s="1">
        <v>0</v>
      </c>
      <c r="G31" s="1">
        <f t="shared" si="0"/>
        <v>0</v>
      </c>
      <c r="H31" s="1">
        <f t="shared" si="1"/>
        <v>0</v>
      </c>
    </row>
    <row r="32" spans="1:8" x14ac:dyDescent="0.55000000000000004">
      <c r="A32" t="s">
        <v>28</v>
      </c>
      <c r="B32" t="s">
        <v>71</v>
      </c>
      <c r="C32" s="1">
        <v>19.399999999999999</v>
      </c>
      <c r="D32" s="1">
        <v>0.1</v>
      </c>
      <c r="E32" s="1">
        <v>19.399999999999999</v>
      </c>
      <c r="F32" s="1">
        <v>0.1</v>
      </c>
      <c r="G32" s="1">
        <f t="shared" si="0"/>
        <v>0</v>
      </c>
      <c r="H32" s="1">
        <f t="shared" si="1"/>
        <v>0</v>
      </c>
    </row>
    <row r="33" spans="1:8" x14ac:dyDescent="0.55000000000000004">
      <c r="A33" t="s">
        <v>29</v>
      </c>
      <c r="B33" t="s">
        <v>86</v>
      </c>
      <c r="C33" s="1">
        <v>42</v>
      </c>
      <c r="D33" s="1">
        <v>0</v>
      </c>
      <c r="E33" s="1">
        <v>0</v>
      </c>
      <c r="F33" s="1">
        <v>0</v>
      </c>
      <c r="G33" s="1">
        <f t="shared" si="0"/>
        <v>-42</v>
      </c>
      <c r="H33" s="1">
        <f t="shared" si="1"/>
        <v>0</v>
      </c>
    </row>
    <row r="34" spans="1:8" x14ac:dyDescent="0.55000000000000004">
      <c r="A34" t="s">
        <v>30</v>
      </c>
      <c r="B34" t="s">
        <v>72</v>
      </c>
      <c r="C34" s="1">
        <v>12.7</v>
      </c>
      <c r="D34" s="1">
        <v>1.3</v>
      </c>
      <c r="E34" s="1">
        <v>0</v>
      </c>
      <c r="F34" s="1">
        <v>0</v>
      </c>
      <c r="G34" s="1">
        <f t="shared" si="0"/>
        <v>-12.7</v>
      </c>
      <c r="H34" s="1">
        <f t="shared" si="1"/>
        <v>-1.3</v>
      </c>
    </row>
    <row r="35" spans="1:8" x14ac:dyDescent="0.55000000000000004">
      <c r="A35" t="s">
        <v>31</v>
      </c>
      <c r="B35" t="s">
        <v>73</v>
      </c>
      <c r="C35" s="1">
        <v>7.5</v>
      </c>
      <c r="D35" s="1">
        <v>2</v>
      </c>
      <c r="E35" s="1">
        <v>0</v>
      </c>
      <c r="F35" s="1">
        <v>0</v>
      </c>
      <c r="G35" s="1">
        <f t="shared" si="0"/>
        <v>-7.5</v>
      </c>
      <c r="H35" s="1">
        <f t="shared" si="1"/>
        <v>-2</v>
      </c>
    </row>
    <row r="36" spans="1:8" x14ac:dyDescent="0.55000000000000004">
      <c r="A36" t="s">
        <v>32</v>
      </c>
      <c r="B36" t="s">
        <v>74</v>
      </c>
      <c r="C36" s="1">
        <v>13.4</v>
      </c>
      <c r="D36" s="1">
        <v>4.2</v>
      </c>
      <c r="E36" s="1">
        <v>0</v>
      </c>
      <c r="F36" s="1">
        <v>0</v>
      </c>
      <c r="G36" s="1">
        <f t="shared" si="0"/>
        <v>-13.4</v>
      </c>
      <c r="H36" s="1">
        <f t="shared" si="1"/>
        <v>-4.2</v>
      </c>
    </row>
    <row r="37" spans="1:8" x14ac:dyDescent="0.55000000000000004">
      <c r="A37" t="s">
        <v>33</v>
      </c>
      <c r="B37" t="s">
        <v>75</v>
      </c>
      <c r="C37" s="1">
        <v>4</v>
      </c>
      <c r="D37" s="1">
        <v>6</v>
      </c>
      <c r="E37" s="1">
        <v>0</v>
      </c>
      <c r="F37" s="1">
        <v>0</v>
      </c>
      <c r="G37" s="1">
        <f t="shared" si="0"/>
        <v>-4</v>
      </c>
      <c r="H37" s="1">
        <f t="shared" si="1"/>
        <v>-6</v>
      </c>
    </row>
    <row r="38" spans="1:8" x14ac:dyDescent="0.55000000000000004">
      <c r="A38" t="s">
        <v>34</v>
      </c>
      <c r="B38" t="s">
        <v>76</v>
      </c>
      <c r="C38" s="1">
        <v>18.399999999999999</v>
      </c>
      <c r="D38" s="1">
        <v>2</v>
      </c>
      <c r="E38" s="1">
        <v>0</v>
      </c>
      <c r="F38" s="1">
        <v>0</v>
      </c>
      <c r="G38" s="1">
        <f t="shared" si="0"/>
        <v>-18.399999999999999</v>
      </c>
      <c r="H38" s="1">
        <f t="shared" si="1"/>
        <v>-2</v>
      </c>
    </row>
    <row r="39" spans="1:8" x14ac:dyDescent="0.55000000000000004">
      <c r="A39" t="s">
        <v>35</v>
      </c>
      <c r="B39" t="s">
        <v>77</v>
      </c>
      <c r="C39" s="1">
        <v>0</v>
      </c>
      <c r="D39" s="1">
        <v>0.3</v>
      </c>
      <c r="E39" s="1">
        <v>0</v>
      </c>
      <c r="F39" s="1">
        <v>0.3</v>
      </c>
      <c r="G39" s="1">
        <f t="shared" si="0"/>
        <v>0</v>
      </c>
      <c r="H39" s="1">
        <f t="shared" si="1"/>
        <v>0</v>
      </c>
    </row>
    <row r="40" spans="1:8" x14ac:dyDescent="0.55000000000000004">
      <c r="A40" t="s">
        <v>81</v>
      </c>
      <c r="B40" t="s">
        <v>78</v>
      </c>
      <c r="C40" s="1">
        <v>0</v>
      </c>
      <c r="D40" s="1">
        <v>0.9</v>
      </c>
      <c r="E40" s="1">
        <v>0</v>
      </c>
      <c r="F40" s="1">
        <v>0.9</v>
      </c>
      <c r="G40" s="1">
        <f t="shared" si="0"/>
        <v>0</v>
      </c>
      <c r="H40" s="1">
        <f t="shared" si="1"/>
        <v>0</v>
      </c>
    </row>
    <row r="41" spans="1:8" x14ac:dyDescent="0.55000000000000004">
      <c r="A41" t="s">
        <v>36</v>
      </c>
      <c r="B41" t="s">
        <v>79</v>
      </c>
      <c r="C41" s="1">
        <v>20.9</v>
      </c>
      <c r="D41" s="1">
        <v>0</v>
      </c>
      <c r="E41" s="1">
        <v>0</v>
      </c>
      <c r="F41" s="1">
        <v>0</v>
      </c>
      <c r="G41" s="1">
        <f t="shared" si="0"/>
        <v>-20.9</v>
      </c>
      <c r="H41" s="1">
        <f t="shared" si="1"/>
        <v>0</v>
      </c>
    </row>
    <row r="42" spans="1:8" x14ac:dyDescent="0.55000000000000004">
      <c r="A42" t="s">
        <v>37</v>
      </c>
      <c r="B42" t="s">
        <v>80</v>
      </c>
      <c r="C42" s="1">
        <v>12.7</v>
      </c>
      <c r="D42" s="1">
        <v>0</v>
      </c>
      <c r="E42" s="1">
        <v>0</v>
      </c>
      <c r="F42" s="1">
        <v>0</v>
      </c>
      <c r="G42" s="1">
        <f t="shared" si="0"/>
        <v>-12.7</v>
      </c>
      <c r="H42" s="1">
        <f t="shared" si="1"/>
        <v>0</v>
      </c>
    </row>
    <row r="43" spans="1:8" x14ac:dyDescent="0.55000000000000004">
      <c r="A43" t="s">
        <v>38</v>
      </c>
      <c r="B43" t="s">
        <v>82</v>
      </c>
      <c r="C43" s="1">
        <v>50</v>
      </c>
      <c r="D43" s="1">
        <v>6</v>
      </c>
      <c r="E43" s="1">
        <v>50</v>
      </c>
      <c r="F43" s="1">
        <v>6</v>
      </c>
      <c r="G43" s="1">
        <f t="shared" si="0"/>
        <v>0</v>
      </c>
      <c r="H43" s="1">
        <f t="shared" si="1"/>
        <v>0</v>
      </c>
    </row>
    <row r="44" spans="1:8" x14ac:dyDescent="0.55000000000000004">
      <c r="A44" t="s">
        <v>83</v>
      </c>
      <c r="B44" t="s">
        <v>84</v>
      </c>
      <c r="C44" s="1">
        <v>107.6</v>
      </c>
      <c r="D44" s="1">
        <v>0</v>
      </c>
      <c r="E44" s="1">
        <v>107.6</v>
      </c>
      <c r="F44" s="1">
        <v>0</v>
      </c>
      <c r="G44" s="1">
        <f t="shared" si="0"/>
        <v>0</v>
      </c>
      <c r="H44" s="1">
        <f t="shared" si="1"/>
        <v>0</v>
      </c>
    </row>
    <row r="45" spans="1:8" x14ac:dyDescent="0.55000000000000004">
      <c r="A45" t="s">
        <v>58</v>
      </c>
      <c r="B45" t="s">
        <v>59</v>
      </c>
      <c r="C45" s="1">
        <v>35</v>
      </c>
      <c r="D45" s="1">
        <v>1.5</v>
      </c>
      <c r="E45" s="1">
        <v>0</v>
      </c>
      <c r="F45" s="1">
        <v>0</v>
      </c>
      <c r="G45" s="1">
        <f t="shared" si="0"/>
        <v>-35</v>
      </c>
      <c r="H45" s="1">
        <f t="shared" si="1"/>
        <v>-1.5</v>
      </c>
    </row>
    <row r="46" spans="1:8" x14ac:dyDescent="0.55000000000000004">
      <c r="C46" s="1"/>
      <c r="D46" s="1"/>
      <c r="E46" s="1"/>
      <c r="F46" s="1"/>
      <c r="G46" s="1"/>
      <c r="H46" s="1"/>
    </row>
    <row r="47" spans="1:8" x14ac:dyDescent="0.55000000000000004">
      <c r="B47" s="2" t="s">
        <v>85</v>
      </c>
      <c r="C47" s="5">
        <f>SUM(C6:C46)</f>
        <v>5543.5999999999985</v>
      </c>
      <c r="D47" s="5">
        <f t="shared" ref="D47:H47" si="2">SUM(D6:D46)</f>
        <v>210.69000000000003</v>
      </c>
      <c r="E47" s="5">
        <f t="shared" si="2"/>
        <v>1678.6</v>
      </c>
      <c r="F47" s="5">
        <f t="shared" si="2"/>
        <v>185.89000000000001</v>
      </c>
      <c r="G47" s="5">
        <f t="shared" si="2"/>
        <v>-3865.0000000000005</v>
      </c>
      <c r="H47" s="5">
        <f t="shared" si="2"/>
        <v>-24.8</v>
      </c>
    </row>
  </sheetData>
  <pageMargins left="0.7" right="0.7" top="0.75" bottom="0.75" header="0.3" footer="0.3"/>
  <pageSetup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Haselden</dc:creator>
  <cp:lastModifiedBy>Barbolla, Micah</cp:lastModifiedBy>
  <cp:lastPrinted>2025-03-04T15:44:34Z</cp:lastPrinted>
  <dcterms:created xsi:type="dcterms:W3CDTF">2025-03-04T13:38:57Z</dcterms:created>
  <dcterms:modified xsi:type="dcterms:W3CDTF">2025-04-07T21:24:17Z</dcterms:modified>
</cp:coreProperties>
</file>